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ARIS\ՆԱԽԱՀԱՇԻՎՆԵՐ\2026\6․ Կարբի - կոյուղի\"/>
    </mc:Choice>
  </mc:AlternateContent>
  <xr:revisionPtr revIDLastSave="0" documentId="13_ncr:1_{BD38D5AE-5FEA-4E00-94E2-6C5176274023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Բաժին I" sheetId="36" r:id="rId1"/>
  </sheets>
  <definedNames>
    <definedName name="_xlnm.Print_Area" localSheetId="0">'Բաժին I'!$A$1:$F$76</definedName>
    <definedName name="_xlnm.Print_Titles" localSheetId="0">'Բաժին I'!$6:$6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8" i="36" l="1"/>
  <c r="F67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51" i="36"/>
  <c r="F50" i="36"/>
  <c r="F46" i="36"/>
  <c r="F45" i="36"/>
  <c r="F44" i="36"/>
  <c r="F43" i="36"/>
  <c r="F42" i="36"/>
  <c r="F41" i="36"/>
  <c r="F40" i="36"/>
  <c r="F39" i="36"/>
  <c r="F38" i="36"/>
  <c r="F37" i="36"/>
  <c r="F34" i="36"/>
  <c r="F33" i="36"/>
  <c r="F32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69" i="36" l="1"/>
  <c r="F47" i="36"/>
  <c r="F70" i="36" s="1"/>
  <c r="F71" i="36" l="1"/>
  <c r="F72" i="36" l="1"/>
</calcChain>
</file>

<file path=xl/sharedStrings.xml><?xml version="1.0" encoding="utf-8"?>
<sst xmlns="http://schemas.openxmlformats.org/spreadsheetml/2006/main" count="127" uniqueCount="69">
  <si>
    <t>հատ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</si>
  <si>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</si>
  <si>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</si>
  <si>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</si>
  <si>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</si>
  <si>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</si>
  <si>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</si>
  <si>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</si>
  <si>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մ</t>
  </si>
  <si>
    <t>Ավազի նախապատրաստական շերտի իրականացում h=10սմ հաստությամբ</t>
  </si>
  <si>
    <t>Պատերի արտաքին մակերեսների ջրամեկուսացում 2 շերտ բիտումային մածիկով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</si>
  <si>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</si>
  <si>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</si>
  <si>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Ընդհանուրը</t>
  </si>
  <si>
    <t>Ասֆալտբետոնե ծածկույթի կտրում</t>
  </si>
  <si>
    <t>Նախապատրաստական շերտի իրականացում B7.5 դասի բետոնից h=10սմ հաստությամբ</t>
  </si>
  <si>
    <t>Բետոնե վաքի իրականացում B12.5 դասի բետոնից առվակի երկաթայնացումով</t>
  </si>
  <si>
    <t>Մետաղական կոնստրուկցիաների երկշերտ յուղաներկում</t>
  </si>
  <si>
    <t>ԱԱՀ - 20%</t>
  </si>
  <si>
    <t xml:space="preserve">Խրամուղու և փոսորակների լրամշակում ձեռքով, հատակի հարթեցմամբ </t>
  </si>
  <si>
    <r>
      <t>մ</t>
    </r>
    <r>
      <rPr>
        <vertAlign val="superscript"/>
        <sz val="11"/>
        <rFont val="Times Armenian"/>
        <family val="1"/>
      </rPr>
      <t>3</t>
    </r>
  </si>
  <si>
    <t>Խրամուղու և փոսորակի ետլիցք, ավազով`տոփանումով</t>
  </si>
  <si>
    <t>Կողալիցքի գրունտների բարձում ա/մ</t>
  </si>
  <si>
    <t>Ներդիր դետալների տեղադրում</t>
  </si>
  <si>
    <t>կգ</t>
  </si>
  <si>
    <t>Կոյուղու DN250(GF) SN8 տիպի պոլիէթիլենե լայնուկավոր ակոսավոր խողովակների մոնտաժում, փորձարկումով</t>
  </si>
  <si>
    <t>Խրամուղու և փոսորակի մշակում IV կարգի գրունտներում էքսկավատորով (քանդված ասֆալտբետոն և խիճ), բարձելով ա/մ</t>
  </si>
  <si>
    <t>D=1.0մ տրամագծով հավաքովի ե/բ էլեմենտներով հորի կառուցում</t>
  </si>
  <si>
    <t xml:space="preserve">Հիմքի հավաքովի ե/բ սալ ՀՍ 10 տիպի </t>
  </si>
  <si>
    <t xml:space="preserve">Պատի հավաքովի ե/բ օղակ ՊՕ 10-9 տիպի </t>
  </si>
  <si>
    <t>Ծածկի հավաքովի ե/բ սալ ԾՍ 10 տիպի, թուջե ծանր մտոց կափարիչով</t>
  </si>
  <si>
    <t xml:space="preserve">Պատի հավաքովի ե/բ օղակ ՊՕ 10-6 տիպի </t>
  </si>
  <si>
    <t>Ծավալաթերթ</t>
  </si>
  <si>
    <t>Կոյուղու DN315(GF) SN8 տիպի պոլիէթիլենե լայնուկավոր ակոսավոր խողովակների մոնտաժում, փորձարկումով</t>
  </si>
  <si>
    <t>1. Կոյուղու կոլեկտոր-Կ1</t>
  </si>
  <si>
    <t>1.1. Հողային աշխատանքներ</t>
  </si>
  <si>
    <t>Խրամուղու և փոսորակի մշակում IV կարգի գրունտներում էքսկավատորով, բարձելով ա/մ</t>
  </si>
  <si>
    <t>Խրամուղու և փոսորակի մշակում IV կարգի գրունտներում ձեռքով, կողալիցքով</t>
  </si>
  <si>
    <t>տ</t>
  </si>
  <si>
    <t>Խրամուղու և փոսորակի մշակում V կարգի գրունտներում էքսկավատորով, բարձելով ա/մ</t>
  </si>
  <si>
    <t>Խրամուղու և փոսորակների մշակում V կարգի գրունտներում ձեռքով, կողալիցքով</t>
  </si>
  <si>
    <t>1.2. Տեխնոլոգիական աշխատանքներ</t>
  </si>
  <si>
    <t>1.3. Շինարարական աշխատանքներ</t>
  </si>
  <si>
    <t>Ընդամենը 1.</t>
  </si>
  <si>
    <t>2.1. Հողային աշխատանքներ</t>
  </si>
  <si>
    <t>2.2. Տեխնոլոգիական աշխատանքներ</t>
  </si>
  <si>
    <t>Ընդամենը 2.</t>
  </si>
  <si>
    <t>Կոյուղու DN150(GF) SN8 տիպի պոլիէթիլենե լայնուկավոր ակոսավոր խողովակների մոնտաժում, փորձարկումով</t>
  </si>
  <si>
    <t>Պոլիէթիլենե ազդանշանային ժապավեն</t>
  </si>
  <si>
    <r>
      <t>Ասֆալտբետոնե ծածկույթի քանդում հարվածահար մուրճով խրամուղու և փոսորակի ասֆալտապատ ծածկույթի ընդհանուր մակերեսի (3422.0մ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</si>
  <si>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Բարձած ասֆալտբետոնի  և խճի տեղափոխում 17.0 կմ   աղբավայր</t>
  </si>
  <si>
    <t>Խրամուղու և փոսորակների մշակում IV կարգի գրունտներում էքսկավատորով, կողալիցքով</t>
  </si>
  <si>
    <t>Բարձած գրունտի տեղափոխում  17.0 կմ   աղբավայր</t>
  </si>
  <si>
    <t>Ավազի պաշտպանիչ շերտի իրականացում</t>
  </si>
  <si>
    <t>Խրամուղու և փոսորակների ետլիցք կողալիցքի մշակված գրունտներից մեխանիզմով, տոփանումով</t>
  </si>
  <si>
    <t>Ե/բ  դիտահորեր ԳԴՀ-1-59, ԱԴՀ-1–26, D=1.0,
 H=2.67-1.12</t>
  </si>
  <si>
    <t>2. Մասնավոր տների ելքագծեր</t>
  </si>
  <si>
    <r>
      <t>Ասֆալտբետոնե ծածկույթի քանդում հարվածահար մուրճով խրամուղու և փոսորակի ասֆալտապատ ծածկույթի ընդհանուր մակերեսի (2184.0մ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</si>
  <si>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Խրամուղու մշակում IV կարգի գրունտներում էքսկավատորով (քանդված ասֆալտբետոն և խիճ), բարձելով ա/մ</t>
  </si>
  <si>
    <t>Խրամուղու մշակում IV կարգի գրունտներում էքսկավատորով, բարձելով ա/մ</t>
  </si>
  <si>
    <t>Խրամուղու մշակում IV կարգի գրունտներում ձեռքով, կողալիցքով</t>
  </si>
  <si>
    <t>Խրամուղու մշակում V կարգի գրունտներում էքսկավատորով, բարձելով ա/մ</t>
  </si>
  <si>
    <t>Խրամուղու մշակում V կարգի գրունտներում ձեռքով, կողալիցքով</t>
  </si>
  <si>
    <t xml:space="preserve">Խրամուղու լրամշակում ձեռքով, հատակի հարթեցմամբ </t>
  </si>
  <si>
    <t>Ընդամենը 1․+2․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</si>
  <si>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Աշտարակ համայնքի Կարբի բնակավայրերի  կոյուղատարի  հիմնանորոգման աշխատանքեր</t>
    </r>
  </si>
  <si>
    <t>Խրամուղում և փոսորակներում V կարգի գրունտների փխրեցում հիդրոմուրճով</t>
  </si>
  <si>
    <t>Խրամուղու և փոսորակների մշակում էքսկավատորով V կարգի նախօրոք փխրեցրած գրունտներում, բարձելով ա/մ</t>
  </si>
  <si>
    <t>Խրամուղում և փոսորակում V կարգի գրունտների փխրեցում ձեռքի հարվածահար մուրճով, կողալիցքով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</si>
</sst>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b/>
      <sz val="11"/>
      <name val="Sylfaen"/>
      <family val="1"/>
      <charset val="204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7">
    <xf numFmtId="0" fontId="0" fillId="0" borderId="0" xfId="0"/>
    <xf numFmtId="168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applyFill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3" applyFont="1" applyBorder="1" applyAlignment="1">
      <alignment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1" fillId="0" borderId="1" xfId="3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167" fontId="5" fillId="0" borderId="1" xfId="4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169" fontId="5" fillId="0" borderId="1" xfId="3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3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7" fillId="2" borderId="1" xfId="3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7000000}"/>
    <cellStyle name="Percent 2 2" xfId="25" xr:uid="{00000000-0005-0000-0000-000018000000}"/>
    <cellStyle name="Percent 3" xfId="26" xr:uid="{00000000-0005-0000-0000-000019000000}"/>
    <cellStyle name="Percent 3 2" xfId="27" xr:uid="{00000000-0005-0000-0000-00001A000000}"/>
    <cellStyle name="Percent 4" xfId="7" xr:uid="{00000000-0005-0000-0000-00001B000000}"/>
    <cellStyle name="Percent 5" xfId="28" xr:uid="{00000000-0005-0000-0000-00001C000000}"/>
    <cellStyle name="Percent 5 2" xfId="29" xr:uid="{00000000-0005-0000-0000-00001D000000}"/>
    <cellStyle name="Обычный 2" xfId="30" xr:uid="{00000000-0005-0000-0000-00001E000000}"/>
    <cellStyle name="Обычный 3 2" xfId="13" xr:uid="{00000000-0005-0000-0000-00001F000000}"/>
    <cellStyle name="Процентный 2" xfId="31" xr:uid="{00000000-0005-0000-0000-000020000000}"/>
    <cellStyle name="Финансовый 2" xfId="32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8236-5592-47F3-9BEB-E5546A47BDF1}">
  <sheetPr>
    <tabColor rgb="FF92D050"/>
  </sheetPr>
  <dimension ref="A1:J72"/>
  <sheetViews>
    <sheetView tabSelected="1"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4" bestFit="1" customWidth="1"/>
    <col min="2" max="2" width="64.42578125" customWidth="1"/>
    <col min="3" max="3" width="6" customWidth="1"/>
    <col min="4" max="4" width="8.42578125" bestFit="1" customWidth="1"/>
    <col min="5" max="5" width="8.5703125" style="4" bestFit="1" customWidth="1"/>
    <col min="6" max="6" width="12.42578125" bestFit="1" customWidth="1"/>
    <col min="7" max="7" width="10.140625" bestFit="1" customWidth="1"/>
    <col min="8" max="8" width="9.5703125" bestFit="1" customWidth="1"/>
  </cols>
  <sheetData>
    <row r="1" spans="1:6" ht="44.25" customHeight="1" x14ac:dyDescent="0.25">
      <c r="A1" s="29" t="s">
        <v>65</v>
      </c>
      <c r="B1" s="29"/>
      <c r="C1" s="29"/>
      <c r="D1" s="29"/>
      <c r="E1" s="29"/>
      <c r="F1" s="29"/>
    </row>
    <row r="2" spans="1:6" x14ac:dyDescent="0.25">
      <c r="E2"/>
    </row>
    <row r="3" spans="1:6" ht="24.75" customHeight="1" x14ac:dyDescent="0.25">
      <c r="B3" s="30" t="s">
        <v>32</v>
      </c>
      <c r="C3" s="30"/>
      <c r="D3" s="30"/>
      <c r="E3" s="30"/>
      <c r="F3" s="30"/>
    </row>
    <row r="4" spans="1:6" x14ac:dyDescent="0.25">
      <c r="E4"/>
      <c r="F4" s="1"/>
    </row>
    <row r="5" spans="1:6" ht="75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</row>
    <row r="6" spans="1:6" x14ac:dyDescent="0.25">
      <c r="A6" s="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6" ht="21" customHeight="1" x14ac:dyDescent="0.25">
      <c r="A7" s="31" t="s">
        <v>34</v>
      </c>
      <c r="B7" s="31"/>
      <c r="C7" s="31"/>
      <c r="D7" s="8"/>
      <c r="E7" s="9"/>
      <c r="F7" s="9"/>
    </row>
    <row r="8" spans="1:6" ht="15" customHeight="1" x14ac:dyDescent="0.25">
      <c r="A8" s="28" t="s">
        <v>35</v>
      </c>
      <c r="B8" s="28"/>
      <c r="C8" s="28"/>
      <c r="D8" s="10"/>
      <c r="E8" s="9"/>
      <c r="F8" s="9"/>
    </row>
    <row r="9" spans="1:6" x14ac:dyDescent="0.25">
      <c r="A9" s="11">
        <v>1</v>
      </c>
      <c r="B9" s="12" t="s">
        <v>14</v>
      </c>
      <c r="C9" s="13" t="s">
        <v>8</v>
      </c>
      <c r="D9" s="10">
        <v>4213</v>
      </c>
      <c r="E9" s="9">
        <v>0.43566950445753255</v>
      </c>
      <c r="F9" s="9">
        <f t="shared" ref="F9:F46" si="0">+E9*D9</f>
        <v>1835.4756222795847</v>
      </c>
    </row>
    <row r="10" spans="1:6" ht="45.75" x14ac:dyDescent="0.25">
      <c r="A10" s="11">
        <v>2</v>
      </c>
      <c r="B10" s="14" t="s">
        <v>49</v>
      </c>
      <c r="C10" s="15" t="s">
        <v>12</v>
      </c>
      <c r="D10" s="10">
        <v>171</v>
      </c>
      <c r="E10" s="9">
        <v>6.1743594941526148</v>
      </c>
      <c r="F10" s="9">
        <f t="shared" si="0"/>
        <v>1055.8154735000971</v>
      </c>
    </row>
    <row r="11" spans="1:6" ht="30" x14ac:dyDescent="0.25">
      <c r="A11" s="11">
        <v>3</v>
      </c>
      <c r="B11" s="14" t="s">
        <v>26</v>
      </c>
      <c r="C11" s="15" t="s">
        <v>12</v>
      </c>
      <c r="D11" s="10">
        <v>684</v>
      </c>
      <c r="E11" s="9">
        <v>1.1946691254561654</v>
      </c>
      <c r="F11" s="9">
        <f t="shared" si="0"/>
        <v>817.15368181201711</v>
      </c>
    </row>
    <row r="12" spans="1:6" x14ac:dyDescent="0.25">
      <c r="A12" s="11">
        <v>4</v>
      </c>
      <c r="B12" s="14" t="s">
        <v>50</v>
      </c>
      <c r="C12" s="15" t="s">
        <v>38</v>
      </c>
      <c r="D12" s="16">
        <v>1299.5999999999999</v>
      </c>
      <c r="E12" s="9">
        <v>4.4347670197741156</v>
      </c>
      <c r="F12" s="9">
        <f t="shared" si="0"/>
        <v>5763.4232188984406</v>
      </c>
    </row>
    <row r="13" spans="1:6" ht="30" x14ac:dyDescent="0.25">
      <c r="A13" s="11">
        <v>5</v>
      </c>
      <c r="B13" s="14" t="s">
        <v>36</v>
      </c>
      <c r="C13" s="15" t="s">
        <v>12</v>
      </c>
      <c r="D13" s="10">
        <v>866</v>
      </c>
      <c r="E13" s="9">
        <v>1.1946691254561654</v>
      </c>
      <c r="F13" s="9">
        <f t="shared" si="0"/>
        <v>1034.5834626450392</v>
      </c>
    </row>
    <row r="14" spans="1:6" ht="30" x14ac:dyDescent="0.25">
      <c r="A14" s="11">
        <v>6</v>
      </c>
      <c r="B14" s="14" t="s">
        <v>51</v>
      </c>
      <c r="C14" s="15" t="s">
        <v>20</v>
      </c>
      <c r="D14" s="10">
        <v>370</v>
      </c>
      <c r="E14" s="9">
        <v>0.94336553373399501</v>
      </c>
      <c r="F14" s="9">
        <f t="shared" si="0"/>
        <v>349.04524748157814</v>
      </c>
    </row>
    <row r="15" spans="1:6" ht="30" x14ac:dyDescent="0.25">
      <c r="A15" s="11">
        <v>7</v>
      </c>
      <c r="B15" s="14" t="s">
        <v>37</v>
      </c>
      <c r="C15" s="15" t="s">
        <v>12</v>
      </c>
      <c r="D15" s="10">
        <v>137</v>
      </c>
      <c r="E15" s="9">
        <v>7.0778999715232684</v>
      </c>
      <c r="F15" s="9">
        <f t="shared" si="0"/>
        <v>969.67229609868775</v>
      </c>
    </row>
    <row r="16" spans="1:6" x14ac:dyDescent="0.25">
      <c r="A16" s="11">
        <v>8</v>
      </c>
      <c r="B16" s="32" t="s">
        <v>52</v>
      </c>
      <c r="C16" s="33" t="s">
        <v>38</v>
      </c>
      <c r="D16" s="35">
        <v>1541.5</v>
      </c>
      <c r="E16" s="9">
        <v>4.4347670197741156</v>
      </c>
      <c r="F16" s="9">
        <f t="shared" si="0"/>
        <v>6836.1933609817988</v>
      </c>
    </row>
    <row r="17" spans="1:6" ht="30" x14ac:dyDescent="0.25">
      <c r="A17" s="11">
        <v>9</v>
      </c>
      <c r="B17" s="32" t="s">
        <v>39</v>
      </c>
      <c r="C17" s="33" t="s">
        <v>12</v>
      </c>
      <c r="D17" s="34">
        <v>2068</v>
      </c>
      <c r="E17" s="9">
        <v>1.5757800610580404</v>
      </c>
      <c r="F17" s="9">
        <f t="shared" si="0"/>
        <v>3258.7131662680276</v>
      </c>
    </row>
    <row r="18" spans="1:6" ht="30" x14ac:dyDescent="0.25">
      <c r="A18" s="11">
        <v>10</v>
      </c>
      <c r="B18" s="32" t="s">
        <v>40</v>
      </c>
      <c r="C18" s="33" t="s">
        <v>20</v>
      </c>
      <c r="D18" s="34">
        <v>229</v>
      </c>
      <c r="E18" s="9">
        <v>17.293425703618709</v>
      </c>
      <c r="F18" s="9">
        <f t="shared" si="0"/>
        <v>3960.1944861286843</v>
      </c>
    </row>
    <row r="19" spans="1:6" ht="18" x14ac:dyDescent="0.25">
      <c r="A19" s="11">
        <v>11</v>
      </c>
      <c r="B19" s="32" t="s">
        <v>22</v>
      </c>
      <c r="C19" s="33" t="s">
        <v>12</v>
      </c>
      <c r="D19" s="34">
        <v>229</v>
      </c>
      <c r="E19" s="9">
        <v>0.88583586942914982</v>
      </c>
      <c r="F19" s="9">
        <f t="shared" si="0"/>
        <v>202.8564140992753</v>
      </c>
    </row>
    <row r="20" spans="1:6" x14ac:dyDescent="0.25">
      <c r="A20" s="11">
        <v>12</v>
      </c>
      <c r="B20" s="32" t="s">
        <v>52</v>
      </c>
      <c r="C20" s="33" t="s">
        <v>38</v>
      </c>
      <c r="D20" s="35">
        <v>4088.7</v>
      </c>
      <c r="E20" s="9">
        <v>4.4347670197741156</v>
      </c>
      <c r="F20" s="9">
        <f t="shared" si="0"/>
        <v>18132.431913750424</v>
      </c>
    </row>
    <row r="21" spans="1:6" ht="30" x14ac:dyDescent="0.25">
      <c r="A21" s="11">
        <v>13</v>
      </c>
      <c r="B21" s="32" t="s">
        <v>66</v>
      </c>
      <c r="C21" s="33" t="s">
        <v>20</v>
      </c>
      <c r="D21" s="34">
        <v>509</v>
      </c>
      <c r="E21" s="9">
        <v>7.9212637174096816</v>
      </c>
      <c r="F21" s="9">
        <f t="shared" si="0"/>
        <v>4031.9232321615277</v>
      </c>
    </row>
    <row r="22" spans="1:6" ht="30" x14ac:dyDescent="0.25">
      <c r="A22" s="11">
        <v>14</v>
      </c>
      <c r="B22" s="32" t="s">
        <v>67</v>
      </c>
      <c r="C22" s="33" t="s">
        <v>20</v>
      </c>
      <c r="D22" s="34">
        <v>509</v>
      </c>
      <c r="E22" s="9">
        <v>1.5757800610580404</v>
      </c>
      <c r="F22" s="9">
        <f t="shared" si="0"/>
        <v>802.07205107854259</v>
      </c>
    </row>
    <row r="23" spans="1:6" ht="30" x14ac:dyDescent="0.25">
      <c r="A23" s="11">
        <v>15</v>
      </c>
      <c r="B23" s="32" t="s">
        <v>68</v>
      </c>
      <c r="C23" s="33" t="s">
        <v>20</v>
      </c>
      <c r="D23" s="34">
        <v>57</v>
      </c>
      <c r="E23" s="9">
        <v>27.29069500821349</v>
      </c>
      <c r="F23" s="9">
        <f t="shared" si="0"/>
        <v>1555.5696154681689</v>
      </c>
    </row>
    <row r="24" spans="1:6" ht="18" x14ac:dyDescent="0.25">
      <c r="A24" s="11">
        <v>16</v>
      </c>
      <c r="B24" s="32" t="s">
        <v>22</v>
      </c>
      <c r="C24" s="33" t="s">
        <v>12</v>
      </c>
      <c r="D24" s="34">
        <v>57</v>
      </c>
      <c r="E24" s="9">
        <v>0.88583586942914982</v>
      </c>
      <c r="F24" s="9">
        <f t="shared" si="0"/>
        <v>50.492644557461539</v>
      </c>
    </row>
    <row r="25" spans="1:6" x14ac:dyDescent="0.25">
      <c r="A25" s="11">
        <v>17</v>
      </c>
      <c r="B25" s="32" t="s">
        <v>52</v>
      </c>
      <c r="C25" s="33" t="s">
        <v>38</v>
      </c>
      <c r="D25" s="34">
        <v>900</v>
      </c>
      <c r="E25" s="9">
        <v>4.4347670197741156</v>
      </c>
      <c r="F25" s="9">
        <f t="shared" si="0"/>
        <v>3991.2903177967041</v>
      </c>
    </row>
    <row r="26" spans="1:6" ht="18" x14ac:dyDescent="0.25">
      <c r="A26" s="11">
        <v>18</v>
      </c>
      <c r="B26" s="12" t="s">
        <v>19</v>
      </c>
      <c r="C26" s="13" t="s">
        <v>12</v>
      </c>
      <c r="D26" s="10">
        <v>149</v>
      </c>
      <c r="E26" s="9">
        <v>8.4934799658279232</v>
      </c>
      <c r="F26" s="9">
        <f t="shared" si="0"/>
        <v>1265.5285149083606</v>
      </c>
    </row>
    <row r="27" spans="1:6" ht="30" x14ac:dyDescent="0.25">
      <c r="A27" s="11">
        <v>19</v>
      </c>
      <c r="B27" s="14" t="s">
        <v>9</v>
      </c>
      <c r="C27" s="15" t="s">
        <v>1</v>
      </c>
      <c r="D27" s="10">
        <v>149</v>
      </c>
      <c r="E27" s="9">
        <v>8.2299170783691693</v>
      </c>
      <c r="F27" s="9">
        <f t="shared" si="0"/>
        <v>1226.2576446770063</v>
      </c>
    </row>
    <row r="28" spans="1:6" ht="18" x14ac:dyDescent="0.25">
      <c r="A28" s="11">
        <v>20</v>
      </c>
      <c r="B28" s="18" t="s">
        <v>53</v>
      </c>
      <c r="C28" s="15" t="s">
        <v>12</v>
      </c>
      <c r="D28" s="10">
        <v>650</v>
      </c>
      <c r="E28" s="9">
        <v>8.2299170783691693</v>
      </c>
      <c r="F28" s="9">
        <f t="shared" si="0"/>
        <v>5349.4461009399602</v>
      </c>
    </row>
    <row r="29" spans="1:6" ht="18" x14ac:dyDescent="0.25">
      <c r="A29" s="11">
        <v>21</v>
      </c>
      <c r="B29" s="14" t="s">
        <v>21</v>
      </c>
      <c r="C29" s="15" t="s">
        <v>12</v>
      </c>
      <c r="D29" s="10">
        <v>3277</v>
      </c>
      <c r="E29" s="9">
        <v>5.5229386354408447</v>
      </c>
      <c r="F29" s="9">
        <f t="shared" si="0"/>
        <v>18098.669908339649</v>
      </c>
    </row>
    <row r="30" spans="1:6" ht="30" x14ac:dyDescent="0.25">
      <c r="A30" s="11">
        <v>22</v>
      </c>
      <c r="B30" s="12" t="s">
        <v>54</v>
      </c>
      <c r="C30" s="13" t="s">
        <v>12</v>
      </c>
      <c r="D30" s="10">
        <v>507</v>
      </c>
      <c r="E30" s="9">
        <v>0.54009937905915362</v>
      </c>
      <c r="F30" s="9">
        <f t="shared" si="0"/>
        <v>273.83038518299088</v>
      </c>
    </row>
    <row r="31" spans="1:6" ht="21.75" customHeight="1" x14ac:dyDescent="0.25">
      <c r="A31" s="28" t="s">
        <v>41</v>
      </c>
      <c r="B31" s="28"/>
      <c r="C31" s="28"/>
      <c r="D31" s="10"/>
      <c r="E31" s="9"/>
      <c r="F31" s="9"/>
    </row>
    <row r="32" spans="1:6" ht="30" x14ac:dyDescent="0.25">
      <c r="A32" s="11">
        <v>1</v>
      </c>
      <c r="B32" s="14" t="s">
        <v>33</v>
      </c>
      <c r="C32" s="15" t="s">
        <v>8</v>
      </c>
      <c r="D32" s="10">
        <v>1716</v>
      </c>
      <c r="E32" s="9">
        <v>17.749430362081448</v>
      </c>
      <c r="F32" s="9">
        <f t="shared" si="0"/>
        <v>30458.022501331765</v>
      </c>
    </row>
    <row r="33" spans="1:6" ht="30" x14ac:dyDescent="0.25">
      <c r="A33" s="11">
        <v>2</v>
      </c>
      <c r="B33" s="14" t="s">
        <v>25</v>
      </c>
      <c r="C33" s="15" t="s">
        <v>8</v>
      </c>
      <c r="D33" s="10">
        <v>334</v>
      </c>
      <c r="E33" s="9">
        <v>13.759685070930299</v>
      </c>
      <c r="F33" s="9">
        <f t="shared" si="0"/>
        <v>4595.7348136907203</v>
      </c>
    </row>
    <row r="34" spans="1:6" ht="20.25" customHeight="1" x14ac:dyDescent="0.25">
      <c r="A34" s="21">
        <v>3</v>
      </c>
      <c r="B34" s="18" t="s">
        <v>48</v>
      </c>
      <c r="C34" s="15" t="s">
        <v>8</v>
      </c>
      <c r="D34" s="22">
        <v>2050</v>
      </c>
      <c r="E34" s="9">
        <v>0.15099512898126338</v>
      </c>
      <c r="F34" s="9">
        <f t="shared" si="0"/>
        <v>309.54001441158994</v>
      </c>
    </row>
    <row r="35" spans="1:6" ht="21" customHeight="1" x14ac:dyDescent="0.25">
      <c r="A35" s="28" t="s">
        <v>42</v>
      </c>
      <c r="B35" s="28"/>
      <c r="C35" s="28"/>
      <c r="D35" s="10"/>
      <c r="E35" s="9"/>
      <c r="F35" s="9"/>
    </row>
    <row r="36" spans="1:6" ht="33.75" customHeight="1" x14ac:dyDescent="0.25">
      <c r="A36" s="28" t="s">
        <v>55</v>
      </c>
      <c r="B36" s="28"/>
      <c r="C36" s="28"/>
      <c r="D36" s="10"/>
      <c r="E36" s="9"/>
      <c r="F36" s="9"/>
    </row>
    <row r="37" spans="1:6" ht="30" x14ac:dyDescent="0.25">
      <c r="A37" s="11">
        <v>1</v>
      </c>
      <c r="B37" s="12" t="s">
        <v>15</v>
      </c>
      <c r="C37" s="13" t="s">
        <v>12</v>
      </c>
      <c r="D37" s="16">
        <v>28.05</v>
      </c>
      <c r="E37" s="9">
        <v>43.603427400457797</v>
      </c>
      <c r="F37" s="9">
        <f t="shared" si="0"/>
        <v>1223.0761385828412</v>
      </c>
    </row>
    <row r="38" spans="1:6" ht="30" x14ac:dyDescent="0.25">
      <c r="A38" s="11">
        <v>2</v>
      </c>
      <c r="B38" s="12" t="s">
        <v>16</v>
      </c>
      <c r="C38" s="13" t="s">
        <v>12</v>
      </c>
      <c r="D38" s="16">
        <v>68.95</v>
      </c>
      <c r="E38" s="9">
        <v>88.959633023552072</v>
      </c>
      <c r="F38" s="9">
        <f t="shared" si="0"/>
        <v>6133.7666969739157</v>
      </c>
    </row>
    <row r="39" spans="1:6" ht="15.75" x14ac:dyDescent="0.25">
      <c r="A39" s="11">
        <v>3</v>
      </c>
      <c r="B39" s="18" t="s">
        <v>27</v>
      </c>
      <c r="C39" s="19" t="s">
        <v>1</v>
      </c>
      <c r="D39" s="20">
        <v>64.09</v>
      </c>
      <c r="E39" s="9">
        <v>52.968714877287169</v>
      </c>
      <c r="F39" s="9">
        <f t="shared" si="0"/>
        <v>3394.7649364853351</v>
      </c>
    </row>
    <row r="40" spans="1:6" x14ac:dyDescent="0.25">
      <c r="A40" s="11">
        <v>4</v>
      </c>
      <c r="B40" s="18" t="s">
        <v>28</v>
      </c>
      <c r="C40" s="13" t="s">
        <v>0</v>
      </c>
      <c r="D40" s="10">
        <v>85</v>
      </c>
      <c r="E40" s="9">
        <v>30.199025796252673</v>
      </c>
      <c r="F40" s="9">
        <f t="shared" si="0"/>
        <v>2566.9171926814774</v>
      </c>
    </row>
    <row r="41" spans="1:6" x14ac:dyDescent="0.25">
      <c r="A41" s="11">
        <v>5</v>
      </c>
      <c r="B41" s="18" t="s">
        <v>29</v>
      </c>
      <c r="C41" s="13" t="s">
        <v>0</v>
      </c>
      <c r="D41" s="10">
        <v>40</v>
      </c>
      <c r="E41" s="9">
        <v>42.278636114753745</v>
      </c>
      <c r="F41" s="9">
        <f t="shared" si="0"/>
        <v>1691.1454445901497</v>
      </c>
    </row>
    <row r="42" spans="1:6" x14ac:dyDescent="0.25">
      <c r="A42" s="11">
        <v>6</v>
      </c>
      <c r="B42" s="12" t="s">
        <v>31</v>
      </c>
      <c r="C42" s="13" t="s">
        <v>0</v>
      </c>
      <c r="D42" s="10">
        <v>64</v>
      </c>
      <c r="E42" s="9">
        <v>31.70897708606531</v>
      </c>
      <c r="F42" s="9">
        <f t="shared" si="0"/>
        <v>2029.3745335081799</v>
      </c>
    </row>
    <row r="43" spans="1:6" x14ac:dyDescent="0.25">
      <c r="A43" s="11">
        <v>7</v>
      </c>
      <c r="B43" s="18" t="s">
        <v>30</v>
      </c>
      <c r="C43" s="13" t="s">
        <v>0</v>
      </c>
      <c r="D43" s="10">
        <v>85</v>
      </c>
      <c r="E43" s="9">
        <v>125.32595705444861</v>
      </c>
      <c r="F43" s="9">
        <f t="shared" si="0"/>
        <v>10652.706349628132</v>
      </c>
    </row>
    <row r="44" spans="1:6" x14ac:dyDescent="0.25">
      <c r="A44" s="17">
        <v>8</v>
      </c>
      <c r="B44" s="14" t="s">
        <v>23</v>
      </c>
      <c r="C44" s="15" t="s">
        <v>24</v>
      </c>
      <c r="D44" s="16">
        <v>729.2</v>
      </c>
      <c r="E44" s="9">
        <v>0.72326666782025151</v>
      </c>
      <c r="F44" s="9">
        <f t="shared" si="0"/>
        <v>527.40605417452741</v>
      </c>
    </row>
    <row r="45" spans="1:6" x14ac:dyDescent="0.25">
      <c r="A45" s="21">
        <v>9</v>
      </c>
      <c r="B45" s="23" t="s">
        <v>17</v>
      </c>
      <c r="C45" s="19" t="s">
        <v>38</v>
      </c>
      <c r="D45" s="24">
        <v>0.72919999999999996</v>
      </c>
      <c r="E45" s="9">
        <v>21.302110518969826</v>
      </c>
      <c r="F45" s="9">
        <f t="shared" si="0"/>
        <v>15.533498990432797</v>
      </c>
    </row>
    <row r="46" spans="1:6" ht="30" x14ac:dyDescent="0.25">
      <c r="A46" s="11">
        <v>10</v>
      </c>
      <c r="B46" s="12" t="s">
        <v>10</v>
      </c>
      <c r="C46" s="13" t="s">
        <v>11</v>
      </c>
      <c r="D46" s="10">
        <v>513</v>
      </c>
      <c r="E46" s="9">
        <v>1.1874331033306522</v>
      </c>
      <c r="F46" s="9">
        <f t="shared" si="0"/>
        <v>609.15318200862464</v>
      </c>
    </row>
    <row r="47" spans="1:6" ht="20.25" customHeight="1" x14ac:dyDescent="0.25">
      <c r="A47" s="11"/>
      <c r="B47" s="25" t="s">
        <v>43</v>
      </c>
      <c r="C47" s="15"/>
      <c r="D47" s="10"/>
      <c r="E47" s="9"/>
      <c r="F47" s="26">
        <f>SUM(F9:F46)</f>
        <v>145067.78011611171</v>
      </c>
    </row>
    <row r="48" spans="1:6" ht="21" customHeight="1" x14ac:dyDescent="0.25">
      <c r="A48" s="31" t="s">
        <v>56</v>
      </c>
      <c r="B48" s="31"/>
      <c r="C48" s="31"/>
      <c r="D48" s="8"/>
      <c r="E48" s="9"/>
      <c r="F48" s="9"/>
    </row>
    <row r="49" spans="1:10" ht="21.75" customHeight="1" x14ac:dyDescent="0.25">
      <c r="A49" s="28" t="s">
        <v>44</v>
      </c>
      <c r="B49" s="28"/>
      <c r="C49" s="28"/>
      <c r="D49" s="10"/>
      <c r="E49" s="9"/>
      <c r="F49" s="9"/>
    </row>
    <row r="50" spans="1:10" x14ac:dyDescent="0.25">
      <c r="A50" s="11">
        <v>1</v>
      </c>
      <c r="B50" s="12" t="s">
        <v>14</v>
      </c>
      <c r="C50" s="13" t="s">
        <v>8</v>
      </c>
      <c r="D50" s="10">
        <v>3360</v>
      </c>
      <c r="E50" s="9">
        <v>0.43566950445753255</v>
      </c>
      <c r="F50" s="9">
        <f t="shared" ref="F50:F68" si="1">+E50*D50</f>
        <v>1463.8495349773093</v>
      </c>
    </row>
    <row r="51" spans="1:10" ht="45.75" x14ac:dyDescent="0.25">
      <c r="A51" s="11">
        <v>2</v>
      </c>
      <c r="B51" s="14" t="s">
        <v>57</v>
      </c>
      <c r="C51" s="15" t="s">
        <v>12</v>
      </c>
      <c r="D51" s="10">
        <v>109</v>
      </c>
      <c r="E51" s="9">
        <v>6.1743594941526148</v>
      </c>
      <c r="F51" s="9">
        <f t="shared" si="1"/>
        <v>673.00518486263502</v>
      </c>
    </row>
    <row r="52" spans="1:10" ht="30" x14ac:dyDescent="0.25">
      <c r="A52" s="11">
        <v>3</v>
      </c>
      <c r="B52" s="14" t="s">
        <v>58</v>
      </c>
      <c r="C52" s="15" t="s">
        <v>12</v>
      </c>
      <c r="D52" s="10">
        <v>437</v>
      </c>
      <c r="E52" s="9">
        <v>1.1946691254561654</v>
      </c>
      <c r="F52" s="9">
        <f t="shared" si="1"/>
        <v>522.07040782434433</v>
      </c>
      <c r="H52" s="3"/>
      <c r="I52" s="2"/>
      <c r="J52" s="2"/>
    </row>
    <row r="53" spans="1:10" x14ac:dyDescent="0.25">
      <c r="A53" s="11">
        <v>4</v>
      </c>
      <c r="B53" s="14" t="s">
        <v>50</v>
      </c>
      <c r="C53" s="15" t="s">
        <v>38</v>
      </c>
      <c r="D53" s="16">
        <v>830.3</v>
      </c>
      <c r="E53" s="9">
        <v>4.4347670197741156</v>
      </c>
      <c r="F53" s="9">
        <f t="shared" si="1"/>
        <v>3682.1870565184481</v>
      </c>
      <c r="H53" s="3"/>
      <c r="I53" s="2"/>
      <c r="J53" s="2"/>
    </row>
    <row r="54" spans="1:10" ht="30" x14ac:dyDescent="0.25">
      <c r="A54" s="11">
        <v>5</v>
      </c>
      <c r="B54" s="14" t="s">
        <v>59</v>
      </c>
      <c r="C54" s="15" t="s">
        <v>12</v>
      </c>
      <c r="D54" s="10">
        <v>650</v>
      </c>
      <c r="E54" s="9">
        <v>1.1946691254561654</v>
      </c>
      <c r="F54" s="9">
        <f t="shared" si="1"/>
        <v>776.53493154650755</v>
      </c>
      <c r="H54" s="3"/>
      <c r="I54" s="2"/>
      <c r="J54" s="2"/>
    </row>
    <row r="55" spans="1:10" ht="18" x14ac:dyDescent="0.25">
      <c r="A55" s="11">
        <v>6</v>
      </c>
      <c r="B55" s="14" t="s">
        <v>60</v>
      </c>
      <c r="C55" s="15" t="s">
        <v>12</v>
      </c>
      <c r="D55" s="10">
        <v>72</v>
      </c>
      <c r="E55" s="9">
        <v>7.0778999715232684</v>
      </c>
      <c r="F55" s="9">
        <f t="shared" si="1"/>
        <v>509.60879794967531</v>
      </c>
    </row>
    <row r="56" spans="1:10" ht="18" x14ac:dyDescent="0.25">
      <c r="A56" s="11">
        <v>7</v>
      </c>
      <c r="B56" s="14" t="s">
        <v>22</v>
      </c>
      <c r="C56" s="15" t="s">
        <v>12</v>
      </c>
      <c r="D56" s="10">
        <v>72</v>
      </c>
      <c r="E56" s="9">
        <v>0.88583586942914982</v>
      </c>
      <c r="F56" s="9">
        <f t="shared" si="1"/>
        <v>63.78018259889879</v>
      </c>
    </row>
    <row r="57" spans="1:10" x14ac:dyDescent="0.25">
      <c r="A57" s="11">
        <v>8</v>
      </c>
      <c r="B57" s="32" t="s">
        <v>52</v>
      </c>
      <c r="C57" s="33" t="s">
        <v>38</v>
      </c>
      <c r="D57" s="34">
        <v>1285</v>
      </c>
      <c r="E57" s="9">
        <v>4.4347670197741156</v>
      </c>
      <c r="F57" s="9">
        <f t="shared" si="1"/>
        <v>5698.6756204097383</v>
      </c>
    </row>
    <row r="58" spans="1:10" ht="30" x14ac:dyDescent="0.25">
      <c r="A58" s="11">
        <v>9</v>
      </c>
      <c r="B58" s="32" t="s">
        <v>61</v>
      </c>
      <c r="C58" s="33" t="s">
        <v>12</v>
      </c>
      <c r="D58" s="34">
        <v>771</v>
      </c>
      <c r="E58" s="9">
        <v>1.5757800610580404</v>
      </c>
      <c r="F58" s="9">
        <f t="shared" si="1"/>
        <v>1214.9264270757492</v>
      </c>
    </row>
    <row r="59" spans="1:10" ht="18" x14ac:dyDescent="0.25">
      <c r="A59" s="11">
        <v>10</v>
      </c>
      <c r="B59" s="32" t="s">
        <v>62</v>
      </c>
      <c r="C59" s="33" t="s">
        <v>20</v>
      </c>
      <c r="D59" s="34">
        <v>86</v>
      </c>
      <c r="E59" s="9">
        <v>17.293425703618709</v>
      </c>
      <c r="F59" s="9">
        <f t="shared" si="1"/>
        <v>1487.234610511209</v>
      </c>
    </row>
    <row r="60" spans="1:10" ht="18" x14ac:dyDescent="0.25">
      <c r="A60" s="11">
        <v>11</v>
      </c>
      <c r="B60" s="32" t="s">
        <v>22</v>
      </c>
      <c r="C60" s="33" t="s">
        <v>12</v>
      </c>
      <c r="D60" s="34">
        <v>86</v>
      </c>
      <c r="E60" s="9">
        <v>0.88583586942914982</v>
      </c>
      <c r="F60" s="9">
        <f t="shared" si="1"/>
        <v>76.18188477090689</v>
      </c>
    </row>
    <row r="61" spans="1:10" x14ac:dyDescent="0.25">
      <c r="A61" s="11">
        <v>12</v>
      </c>
      <c r="B61" s="32" t="s">
        <v>52</v>
      </c>
      <c r="C61" s="33" t="s">
        <v>38</v>
      </c>
      <c r="D61" s="35">
        <v>1525.5</v>
      </c>
      <c r="E61" s="9">
        <v>4.4347670197741156</v>
      </c>
      <c r="F61" s="9">
        <f t="shared" si="1"/>
        <v>6765.2370886654135</v>
      </c>
    </row>
    <row r="62" spans="1:10" ht="18" x14ac:dyDescent="0.25">
      <c r="A62" s="11">
        <v>13</v>
      </c>
      <c r="B62" s="36" t="s">
        <v>63</v>
      </c>
      <c r="C62" s="13" t="s">
        <v>12</v>
      </c>
      <c r="D62" s="34">
        <v>122</v>
      </c>
      <c r="E62" s="9">
        <v>8.4934799658279232</v>
      </c>
      <c r="F62" s="9">
        <f t="shared" si="1"/>
        <v>1036.2045558310067</v>
      </c>
    </row>
    <row r="63" spans="1:10" ht="30" x14ac:dyDescent="0.25">
      <c r="A63" s="11">
        <v>14</v>
      </c>
      <c r="B63" s="14" t="s">
        <v>9</v>
      </c>
      <c r="C63" s="15" t="s">
        <v>1</v>
      </c>
      <c r="D63" s="10">
        <v>122</v>
      </c>
      <c r="E63" s="9">
        <v>8.2299170783691693</v>
      </c>
      <c r="F63" s="9">
        <f t="shared" si="1"/>
        <v>1004.0498835610387</v>
      </c>
    </row>
    <row r="64" spans="1:10" ht="18" x14ac:dyDescent="0.25">
      <c r="A64" s="11">
        <v>15</v>
      </c>
      <c r="B64" s="18" t="s">
        <v>53</v>
      </c>
      <c r="C64" s="15" t="s">
        <v>12</v>
      </c>
      <c r="D64" s="10">
        <v>386</v>
      </c>
      <c r="E64" s="9">
        <v>8.2299170783691693</v>
      </c>
      <c r="F64" s="9">
        <f t="shared" si="1"/>
        <v>3176.7479922504995</v>
      </c>
    </row>
    <row r="65" spans="1:6" ht="18" x14ac:dyDescent="0.25">
      <c r="A65" s="11">
        <v>16</v>
      </c>
      <c r="B65" s="14" t="s">
        <v>21</v>
      </c>
      <c r="C65" s="15" t="s">
        <v>12</v>
      </c>
      <c r="D65" s="10">
        <v>1478</v>
      </c>
      <c r="E65" s="9">
        <v>5.5229386354408447</v>
      </c>
      <c r="F65" s="9">
        <f t="shared" si="1"/>
        <v>8162.9033031815688</v>
      </c>
    </row>
    <row r="66" spans="1:6" ht="21" customHeight="1" x14ac:dyDescent="0.25">
      <c r="A66" s="28" t="s">
        <v>45</v>
      </c>
      <c r="B66" s="28"/>
      <c r="C66" s="28"/>
      <c r="D66" s="10"/>
      <c r="E66" s="9"/>
      <c r="F66" s="9"/>
    </row>
    <row r="67" spans="1:6" ht="30" x14ac:dyDescent="0.25">
      <c r="A67" s="11">
        <v>1</v>
      </c>
      <c r="B67" s="14" t="s">
        <v>47</v>
      </c>
      <c r="C67" s="15" t="s">
        <v>8</v>
      </c>
      <c r="D67" s="10">
        <v>1680</v>
      </c>
      <c r="E67" s="9">
        <v>7.0568624311429762</v>
      </c>
      <c r="F67" s="9">
        <f t="shared" si="1"/>
        <v>11855.5288843202</v>
      </c>
    </row>
    <row r="68" spans="1:6" x14ac:dyDescent="0.25">
      <c r="A68" s="11">
        <v>2</v>
      </c>
      <c r="B68" s="18" t="s">
        <v>48</v>
      </c>
      <c r="C68" s="15" t="s">
        <v>8</v>
      </c>
      <c r="D68" s="22">
        <v>1680</v>
      </c>
      <c r="E68" s="9">
        <v>0.15099512898126338</v>
      </c>
      <c r="F68" s="9">
        <f t="shared" si="1"/>
        <v>253.67181668852248</v>
      </c>
    </row>
    <row r="69" spans="1:6" x14ac:dyDescent="0.25">
      <c r="A69" s="11"/>
      <c r="B69" s="25" t="s">
        <v>46</v>
      </c>
      <c r="C69" s="15"/>
      <c r="D69" s="10"/>
      <c r="E69" s="9"/>
      <c r="F69" s="26">
        <f>SUM(F50:F68)</f>
        <v>48422.398163543672</v>
      </c>
    </row>
    <row r="70" spans="1:6" x14ac:dyDescent="0.25">
      <c r="A70" s="11"/>
      <c r="B70" s="27" t="s">
        <v>64</v>
      </c>
      <c r="C70" s="13"/>
      <c r="D70" s="16"/>
      <c r="E70" s="9"/>
      <c r="F70" s="26">
        <f>+F47+F69</f>
        <v>193490.17827965537</v>
      </c>
    </row>
    <row r="71" spans="1:6" x14ac:dyDescent="0.25">
      <c r="A71" s="6"/>
      <c r="B71" s="27" t="s">
        <v>18</v>
      </c>
      <c r="C71" s="19"/>
      <c r="D71" s="22"/>
      <c r="E71" s="9"/>
      <c r="F71" s="26">
        <f>F70*0.2</f>
        <v>38698.035655931075</v>
      </c>
    </row>
    <row r="72" spans="1:6" x14ac:dyDescent="0.25">
      <c r="A72" s="6"/>
      <c r="B72" s="27" t="s">
        <v>13</v>
      </c>
      <c r="C72" s="19"/>
      <c r="D72" s="22"/>
      <c r="E72" s="9"/>
      <c r="F72" s="26">
        <f>SUM(F70:F71)</f>
        <v>232188.21393558645</v>
      </c>
    </row>
  </sheetData>
  <mergeCells count="10">
    <mergeCell ref="A66:C66"/>
    <mergeCell ref="A1:F1"/>
    <mergeCell ref="B3:F3"/>
    <mergeCell ref="A7:C7"/>
    <mergeCell ref="A8:C8"/>
    <mergeCell ref="A31:C31"/>
    <mergeCell ref="A35:C35"/>
    <mergeCell ref="A36:C36"/>
    <mergeCell ref="A48:C48"/>
    <mergeCell ref="A49:C49"/>
  </mergeCells>
  <printOptions horizontalCentered="1"/>
  <pageMargins left="0.51" right="0.196850393700787" top="0.511811023622047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I</vt:lpstr>
      <vt:lpstr>'Բաժին I'!Print_Area</vt:lpstr>
      <vt:lpstr>'Բաժին 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Aris</cp:lastModifiedBy>
  <cp:lastPrinted>2026-03-26T13:27:47Z</cp:lastPrinted>
  <dcterms:created xsi:type="dcterms:W3CDTF">2015-06-05T18:17:20Z</dcterms:created>
  <dcterms:modified xsi:type="dcterms:W3CDTF">2026-03-27T06:53:22Z</dcterms:modified>
</cp:coreProperties>
</file>